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45" windowHeight="11040"/>
  </bookViews>
  <sheets>
    <sheet name="Анализ рынка (базовый)" sheetId="3" r:id="rId1"/>
  </sheets>
  <definedNames>
    <definedName name="_xlnm.Print_Area" localSheetId="0">'Анализ рынка (базовый)'!$A$5:$N$23</definedName>
  </definedNames>
  <calcPr calcId="152511" fullPrecision="0" calcOnSave="0" concurrentCalc="0"/>
</workbook>
</file>

<file path=xl/calcChain.xml><?xml version="1.0" encoding="utf-8"?>
<calcChain xmlns="http://schemas.openxmlformats.org/spreadsheetml/2006/main">
  <c r="N16" i="3" l="1"/>
  <c r="K13" i="3"/>
  <c r="N13" i="3"/>
  <c r="K12" i="3"/>
  <c r="N12" i="3"/>
  <c r="K14" i="3"/>
  <c r="N14" i="3"/>
  <c r="K15" i="3"/>
  <c r="N15" i="3"/>
  <c r="L12" i="3"/>
  <c r="M12" i="3"/>
</calcChain>
</file>

<file path=xl/sharedStrings.xml><?xml version="1.0" encoding="utf-8"?>
<sst xmlns="http://schemas.openxmlformats.org/spreadsheetml/2006/main" count="37" uniqueCount="32">
  <si>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</si>
  <si>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</si>
  <si>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</si>
  <si>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</si>
  <si>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</si>
  <si>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 xml:space="preserve">НМЦК (руб.)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</si>
  <si>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</si>
  <si>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</si>
  <si>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</si>
  <si>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</si>
  <si>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</si>
  <si>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>В соответствии с техническим заданием</t>
  </si>
  <si>
    <t xml:space="preserve">кг </t>
  </si>
  <si>
    <t>Обоснование начальной (максимальной) цены договора</t>
  </si>
  <si>
    <t xml:space="preserve">к извещению о проведении </t>
  </si>
  <si>
    <t>запроса котировок</t>
  </si>
  <si>
    <t>Экономист</t>
  </si>
  <si>
    <t xml:space="preserve">________________/ Валеева Н.Н./                                          </t>
  </si>
  <si>
    <t xml:space="preserve">                                    </t>
  </si>
  <si>
    <t>Коэффициент вариации-%</t>
  </si>
  <si>
    <t xml:space="preserve">Тушки цыплят бройлеров потрошенные первого сорта охлажденные 
</t>
  </si>
  <si>
    <t>л/дм3</t>
  </si>
  <si>
    <t>Приложение № 3</t>
  </si>
  <si>
    <t>Среднее квадратическое отклонение (%)</t>
  </si>
  <si>
    <t>Средняя цена, руб.</t>
  </si>
  <si>
    <t xml:space="preserve">Соки из фруктов </t>
  </si>
  <si>
    <t>Рыба минтай замороженая б/г</t>
  </si>
  <si>
    <t>Рыба горбуша замороженая б/г</t>
  </si>
  <si>
    <t xml:space="preserve">Цена единицы продукции, указанная в источнике №1, Цена (руб.).     б/н от 29.02.2024г.
</t>
  </si>
  <si>
    <t xml:space="preserve">Цена единицы продукции, указанная в источнике №2, Цена (руб.). 58 от 29.02.2024
</t>
  </si>
  <si>
    <t xml:space="preserve">Цена единицы продукции, указанная в источнике №3, Цена (руб.).  №10324/1 от 01.03.2024
</t>
  </si>
  <si>
    <t>Предмет договора: поставка продуктов питания (тушки ц/б 1 категории охлажденные, рыба минтай  замороженная б/г, рыба горбуша замороженная б/г, сок фруктовый) на 2-3 квартал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</si>
</sst>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84" zoomScaleNormal="84" workbookViewId="0">
      <selection activeCell="A7" sqref="A7:N7"/>
    </sheetView>
  </sheetViews>
  <sheetFormatPr defaultRowHeight="15" x14ac:dyDescent="0.25"/>
  <cols>
    <col min="1" max="1" width="4.5703125" style="14" customWidth="1"/>
    <col min="2" max="2" width="21.7109375" style="14" customWidth="1"/>
    <col min="3" max="3" width="27.42578125" style="14" customWidth="1"/>
    <col min="4" max="4" width="9.140625" style="14"/>
    <col min="5" max="5" width="8" style="14" bestFit="1" customWidth="1"/>
    <col min="6" max="10" width="16.42578125" style="14" customWidth="1"/>
    <col min="11" max="11" width="13.42578125" style="14" customWidth="1"/>
    <col min="12" max="12" width="14.85546875" style="14" hidden="1" customWidth="1"/>
    <col min="13" max="13" width="14.28515625" style="14" hidden="1" customWidth="1"/>
    <col min="14" max="14" width="18.28515625" style="14" customWidth="1"/>
    <col min="15" max="16384" width="9.140625" style="14"/>
  </cols>
  <sheetData>
    <row r="1" spans="1:14" ht="15.75" x14ac:dyDescent="0.25">
      <c r="K1" s="26" t="s">
        <v>22</v>
      </c>
      <c r="L1" s="27"/>
      <c r="M1" s="27"/>
      <c r="N1" s="27"/>
    </row>
    <row r="2" spans="1:14" ht="15" customHeight="1" x14ac:dyDescent="0.25">
      <c r="H2" s="28" t="s">
        <v>14</v>
      </c>
      <c r="I2" s="28"/>
      <c r="J2" s="28"/>
      <c r="K2" s="29"/>
      <c r="L2" s="29"/>
      <c r="M2" s="29"/>
      <c r="N2" s="29"/>
    </row>
    <row r="3" spans="1:14" ht="15.75" x14ac:dyDescent="0.25">
      <c r="H3" s="26" t="s">
        <v>15</v>
      </c>
      <c r="I3" s="26"/>
      <c r="J3" s="26"/>
      <c r="K3" s="27"/>
      <c r="L3" s="27"/>
      <c r="M3" s="27"/>
      <c r="N3" s="27"/>
    </row>
    <row r="5" spans="1:14" ht="16.5" x14ac:dyDescent="0.25">
      <c r="A5" s="24" t="s">
        <v>13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5">
      <c r="A6" s="3"/>
    </row>
    <row r="7" spans="1:14" ht="36" customHeight="1" x14ac:dyDescent="0.25">
      <c r="A7" s="25" t="s">
        <v>31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.75" x14ac:dyDescent="0.25">
      <c r="A9" s="3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x14ac:dyDescent="0.25">
      <c r="A10" s="4"/>
      <c r="B10" s="2"/>
      <c r="C10" s="1"/>
      <c r="D10" s="1"/>
      <c r="E10" s="1"/>
      <c r="F10" s="4"/>
      <c r="G10" s="4"/>
      <c r="H10" s="5"/>
      <c r="I10" s="5"/>
      <c r="J10" s="5"/>
      <c r="K10" s="5"/>
      <c r="L10" s="5"/>
      <c r="M10" s="5"/>
      <c r="N10" s="5"/>
    </row>
    <row r="11" spans="1:14" ht="158.25" customHeight="1" x14ac:dyDescent="0.25">
      <c r="A11" s="6" t="s">
        <v>0</v>
      </c>
      <c r="B11" s="6" t="s">
        <v>6</v>
      </c>
      <c r="C11" s="6" t="s">
        <v>3</v>
      </c>
      <c r="D11" s="19" t="s">
        <v>1</v>
      </c>
      <c r="E11" s="19" t="s">
        <v>2</v>
      </c>
      <c r="F11" s="19" t="s">
        <v>28</v>
      </c>
      <c r="G11" s="19" t="s">
        <v>29</v>
      </c>
      <c r="H11" s="19" t="s">
        <v>30</v>
      </c>
      <c r="I11" s="19" t="s">
        <v>23</v>
      </c>
      <c r="J11" s="6" t="s">
        <v>19</v>
      </c>
      <c r="K11" s="6" t="s">
        <v>24</v>
      </c>
      <c r="L11" s="6" t="s">
        <v>4</v>
      </c>
      <c r="M11" s="6" t="s">
        <v>8</v>
      </c>
      <c r="N11" s="6" t="s">
        <v>5</v>
      </c>
    </row>
    <row r="12" spans="1:14" ht="90" customHeight="1" x14ac:dyDescent="0.25">
      <c r="A12" s="7">
        <v>1</v>
      </c>
      <c r="B12" s="17" t="s">
        <v>20</v>
      </c>
      <c r="C12" s="22" t="s">
        <v>11</v>
      </c>
      <c r="D12" s="18" t="s">
        <v>12</v>
      </c>
      <c r="E12" s="20">
        <v>1100</v>
      </c>
      <c r="F12" s="21">
        <v>270</v>
      </c>
      <c r="G12" s="21">
        <v>260</v>
      </c>
      <c r="H12" s="21">
        <v>320</v>
      </c>
      <c r="I12" s="21">
        <v>32.15</v>
      </c>
      <c r="J12" s="8">
        <v>11.35</v>
      </c>
      <c r="K12" s="8">
        <f>(F12+G12+H12)/3</f>
        <v>283.33</v>
      </c>
      <c r="L12" s="9">
        <f>STDEVA(F12:H12)</f>
        <v>32.15</v>
      </c>
      <c r="M12" s="10">
        <f t="shared" ref="M12" si="0">L12/K12</f>
        <v>0.1135</v>
      </c>
      <c r="N12" s="23">
        <f>E12*K12</f>
        <v>311663</v>
      </c>
    </row>
    <row r="13" spans="1:14" ht="90" customHeight="1" x14ac:dyDescent="0.25">
      <c r="A13" s="7">
        <v>2</v>
      </c>
      <c r="B13" s="17" t="s">
        <v>27</v>
      </c>
      <c r="C13" s="22" t="s">
        <v>11</v>
      </c>
      <c r="D13" s="18" t="s">
        <v>12</v>
      </c>
      <c r="E13" s="20">
        <v>450</v>
      </c>
      <c r="F13" s="21">
        <v>270</v>
      </c>
      <c r="G13" s="21">
        <v>280</v>
      </c>
      <c r="H13" s="21">
        <v>350</v>
      </c>
      <c r="I13" s="21">
        <v>43.59</v>
      </c>
      <c r="J13" s="8">
        <v>14.53</v>
      </c>
      <c r="K13" s="8">
        <f t="shared" ref="K13" si="1">(F13+G13+H13)/3</f>
        <v>300</v>
      </c>
      <c r="L13" s="9"/>
      <c r="M13" s="10"/>
      <c r="N13" s="23">
        <f t="shared" ref="N13" si="2">E13*K13</f>
        <v>135000</v>
      </c>
    </row>
    <row r="14" spans="1:14" ht="42" customHeight="1" x14ac:dyDescent="0.25">
      <c r="A14" s="7">
        <v>3</v>
      </c>
      <c r="B14" s="17" t="s">
        <v>26</v>
      </c>
      <c r="C14" s="22" t="s">
        <v>11</v>
      </c>
      <c r="D14" s="18" t="s">
        <v>12</v>
      </c>
      <c r="E14" s="20">
        <v>450</v>
      </c>
      <c r="F14" s="21">
        <v>190</v>
      </c>
      <c r="G14" s="21">
        <v>210</v>
      </c>
      <c r="H14" s="21">
        <v>170</v>
      </c>
      <c r="I14" s="21">
        <v>20</v>
      </c>
      <c r="J14" s="8">
        <v>10.53</v>
      </c>
      <c r="K14" s="8">
        <f t="shared" ref="K14:K15" si="3">(F14+G14+H14)/3</f>
        <v>190</v>
      </c>
      <c r="L14" s="9"/>
      <c r="M14" s="10"/>
      <c r="N14" s="23">
        <f t="shared" ref="N14:N15" si="4">E14*K14</f>
        <v>85500</v>
      </c>
    </row>
    <row r="15" spans="1:14" ht="39.75" customHeight="1" x14ac:dyDescent="0.25">
      <c r="A15" s="7">
        <v>4</v>
      </c>
      <c r="B15" s="17" t="s">
        <v>25</v>
      </c>
      <c r="C15" s="22" t="s">
        <v>11</v>
      </c>
      <c r="D15" s="18" t="s">
        <v>21</v>
      </c>
      <c r="E15" s="20">
        <v>2576</v>
      </c>
      <c r="F15" s="21">
        <v>55</v>
      </c>
      <c r="G15" s="21">
        <v>65</v>
      </c>
      <c r="H15" s="21">
        <v>70</v>
      </c>
      <c r="I15" s="21">
        <v>7.64</v>
      </c>
      <c r="J15" s="8">
        <v>12.06</v>
      </c>
      <c r="K15" s="8">
        <f t="shared" si="3"/>
        <v>63.33</v>
      </c>
      <c r="L15" s="9"/>
      <c r="M15" s="10"/>
      <c r="N15" s="23">
        <f t="shared" si="4"/>
        <v>163138.07999999999</v>
      </c>
    </row>
    <row r="16" spans="1:14" ht="15.75" x14ac:dyDescent="0.25">
      <c r="A16" s="11"/>
      <c r="B16" s="11" t="s">
        <v>10</v>
      </c>
      <c r="C16" s="11"/>
      <c r="D16" s="11"/>
      <c r="E16" s="16"/>
      <c r="F16" s="13"/>
      <c r="G16" s="13"/>
      <c r="H16" s="13"/>
      <c r="I16" s="13"/>
      <c r="J16" s="13"/>
      <c r="K16" s="12"/>
      <c r="L16" s="12"/>
      <c r="M16" s="11"/>
      <c r="N16" s="23">
        <f>N12+N13+N14+N15</f>
        <v>695301.08</v>
      </c>
    </row>
    <row r="18" spans="1:1" x14ac:dyDescent="0.25">
      <c r="A18" s="15" t="s">
        <v>18</v>
      </c>
    </row>
    <row r="20" spans="1:1" x14ac:dyDescent="0.25">
      <c r="A20" s="14" t="s">
        <v>16</v>
      </c>
    </row>
    <row r="22" spans="1:1" x14ac:dyDescent="0.25">
      <c r="A22" s="14" t="s">
        <v>17</v>
      </c>
    </row>
    <row r="23" spans="1:1" x14ac:dyDescent="0.25">
      <c r="A23" s="14" t="s">
        <v>7</v>
      </c>
    </row>
  </sheetData>
  <mergeCells count="5">
    <mergeCell ref="A5:N5"/>
    <mergeCell ref="A7:N7"/>
    <mergeCell ref="K1:N1"/>
    <mergeCell ref="H2:N2"/>
    <mergeCell ref="H3:N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2024-03-04T04:30:57Z</dcterms:modified>
</cp:coreProperties>
</file>